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19- 2023\Predračuni obrazci\"/>
    </mc:Choice>
  </mc:AlternateContent>
  <bookViews>
    <workbookView xWindow="0" yWindow="0" windowWidth="24000" windowHeight="9030"/>
  </bookViews>
  <sheets>
    <sheet name="Sveže meso" sheetId="1" r:id="rId1"/>
  </sheets>
  <definedNames>
    <definedName name="_xlnm.Print_Titles" localSheetId="0">'Sveže meso'!$9:$10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H36" i="1"/>
  <c r="J36" i="1" s="1"/>
  <c r="I12" i="1" l="1"/>
  <c r="H12" i="1"/>
  <c r="J12" i="1" s="1"/>
  <c r="I23" i="1" l="1"/>
  <c r="H23" i="1"/>
  <c r="J23" i="1" s="1"/>
  <c r="I39" i="1" l="1"/>
  <c r="H39" i="1"/>
  <c r="J39" i="1" s="1"/>
  <c r="I38" i="1"/>
  <c r="H38" i="1"/>
  <c r="J38" i="1" s="1"/>
  <c r="J37" i="1"/>
  <c r="I37" i="1"/>
  <c r="H37" i="1"/>
  <c r="I35" i="1"/>
  <c r="H35" i="1"/>
  <c r="J35" i="1" s="1"/>
  <c r="I34" i="1"/>
  <c r="H34" i="1"/>
  <c r="J34" i="1" s="1"/>
  <c r="J33" i="1"/>
  <c r="I33" i="1"/>
  <c r="H33" i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J27" i="1"/>
  <c r="I27" i="1"/>
  <c r="H27" i="1"/>
  <c r="I26" i="1"/>
  <c r="H26" i="1"/>
  <c r="J26" i="1" s="1"/>
  <c r="I25" i="1"/>
  <c r="H25" i="1"/>
  <c r="J25" i="1" s="1"/>
  <c r="J24" i="1"/>
  <c r="I24" i="1"/>
  <c r="H24" i="1"/>
  <c r="I22" i="1"/>
  <c r="H22" i="1"/>
  <c r="J22" i="1" s="1"/>
  <c r="I21" i="1"/>
  <c r="H21" i="1"/>
  <c r="J21" i="1" s="1"/>
  <c r="I19" i="1"/>
  <c r="H19" i="1"/>
  <c r="J19" i="1" s="1"/>
  <c r="I18" i="1"/>
  <c r="H18" i="1"/>
  <c r="J18" i="1" s="1"/>
  <c r="J17" i="1"/>
  <c r="I17" i="1"/>
  <c r="H17" i="1"/>
  <c r="I16" i="1"/>
  <c r="H16" i="1"/>
  <c r="J16" i="1" s="1"/>
  <c r="I15" i="1"/>
  <c r="H15" i="1"/>
  <c r="J15" i="1" s="1"/>
  <c r="J14" i="1"/>
  <c r="I14" i="1"/>
  <c r="H14" i="1"/>
  <c r="I13" i="1"/>
  <c r="H13" i="1"/>
  <c r="J13" i="1" s="1"/>
  <c r="I40" i="1" l="1"/>
  <c r="J40" i="1"/>
</calcChain>
</file>

<file path=xl/sharedStrings.xml><?xml version="1.0" encoding="utf-8"?>
<sst xmlns="http://schemas.openxmlformats.org/spreadsheetml/2006/main" count="106" uniqueCount="80">
  <si>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</si>
  <si>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</si>
  <si>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</si>
  <si>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</si>
  <si>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</si>
  <si>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</si>
  <si>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</si>
  <si>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</si>
  <si>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</si>
  <si>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</si>
  <si>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Sklop 1: SVEŽE MESO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</si>
  <si>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</si>
  <si>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</si>
  <si>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</si>
  <si>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</si>
  <si>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</si>
  <si>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</si>
  <si>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</si>
  <si>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</si>
  <si>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</si>
  <si>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</si>
  <si>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</si>
  <si>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</si>
  <si>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</si>
  <si>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SVEŽE MESO - GOVEDINA, JUNETINA</t>
  </si>
  <si>
    <t>1.</t>
  </si>
  <si>
    <t>Goveje kosti-pol obrane</t>
  </si>
  <si>
    <t>kg</t>
  </si>
  <si>
    <t>2.</t>
  </si>
  <si>
    <t>3.</t>
  </si>
  <si>
    <t>Mlado goveje stegno brez kosti</t>
  </si>
  <si>
    <t>4.</t>
  </si>
  <si>
    <t>Mlado goveje stegno -kocke/trakovi</t>
  </si>
  <si>
    <t>5.</t>
  </si>
  <si>
    <t>Mlado goveje pleče brez kosti</t>
  </si>
  <si>
    <t>6.</t>
  </si>
  <si>
    <t>Mlado goveje pleče - kocke/trakovi</t>
  </si>
  <si>
    <t>7.</t>
  </si>
  <si>
    <t>Mlado goveje pleče - bočnik zadnji/kocke</t>
  </si>
  <si>
    <t>8.</t>
  </si>
  <si>
    <t>Mlado goveje pleče mleto</t>
  </si>
  <si>
    <t>9.</t>
  </si>
  <si>
    <t>SVEŽE MESO - SVINJINA</t>
  </si>
  <si>
    <t>10.</t>
  </si>
  <si>
    <t>11.</t>
  </si>
  <si>
    <t>Svinjsko pleče - mleto</t>
  </si>
  <si>
    <t>12.</t>
  </si>
  <si>
    <t>Svinjska rebra, nemastna-mesnata</t>
  </si>
  <si>
    <t>13.</t>
  </si>
  <si>
    <t>Svinjski kotlet - vrat s kostjo,  narezan, debelina max 1,5 cm, 0,20 kg</t>
  </si>
  <si>
    <t>14.</t>
  </si>
  <si>
    <t>Svinjski kotlet - vrat brez  kosti,  narezan,  debelina max 1,5 cm, 0,18 kg</t>
  </si>
  <si>
    <t>15.</t>
  </si>
  <si>
    <t>Svinjski kare s kostjo,  narezan, debelina max 1,5 cm, 0,20kg</t>
  </si>
  <si>
    <t>16.</t>
  </si>
  <si>
    <t>Svinjski kare  brez  kosti,  narezan,  debelina max 1,5 cm, 0,18 kg</t>
  </si>
  <si>
    <t>17.</t>
  </si>
  <si>
    <t>18.</t>
  </si>
  <si>
    <t>Svinski ražnjiči-nabodala 0,12 kg</t>
  </si>
  <si>
    <t>19.</t>
  </si>
  <si>
    <t>Svinjsko stegno -kocke</t>
  </si>
  <si>
    <t>SVEŽE MESO - TELETINA</t>
  </si>
  <si>
    <t>20.</t>
  </si>
  <si>
    <t>21.</t>
  </si>
  <si>
    <t>22.</t>
  </si>
  <si>
    <t>Telečje stegno - kocke</t>
  </si>
  <si>
    <t>23.</t>
  </si>
  <si>
    <t>Telečje stegno</t>
  </si>
  <si>
    <t>24.</t>
  </si>
  <si>
    <t xml:space="preserve">Zajec </t>
  </si>
  <si>
    <t>25.</t>
  </si>
  <si>
    <t>Vampi, obarjeni, drobno narezani-max. 3 cm</t>
  </si>
  <si>
    <t>SKUPAJ sklop</t>
  </si>
  <si>
    <t>Mladi goveji zrezek  0,14 kg</t>
  </si>
  <si>
    <t>Svinjska jetrca - narezano</t>
  </si>
  <si>
    <t>Svinjski zrezki 0,14 kg</t>
  </si>
  <si>
    <t>Svinjsko pleče - kocke</t>
  </si>
  <si>
    <t>Telečja jetrca - narezana</t>
  </si>
  <si>
    <t>Telečji zrezek 0,14 kg</t>
  </si>
  <si>
    <t>Telečje pleče - kocke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</si>
</sst>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i/>
      <sz val="11"/>
      <color theme="1"/>
      <name val="Bookman Old Style"/>
      <family val="1"/>
    </font>
    <font>
      <sz val="11"/>
      <name val="Calibri"/>
      <family val="2"/>
      <charset val="238"/>
      <scheme val="minor"/>
    </font>
    <font>
      <i/>
      <sz val="11"/>
      <name val="Bookman Old Styl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2" fillId="0" borderId="6" xfId="0" applyFont="1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4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1" xfId="0" applyNumberFormat="1" applyBorder="1" applyAlignment="1">
      <alignment horizontal="justify" vertical="center" wrapText="1"/>
    </xf>
    <xf numFmtId="49" fontId="0" fillId="0" borderId="12" xfId="0" applyNumberFormat="1" applyBorder="1" applyAlignment="1">
      <alignment horizontal="justify" vertical="center" wrapText="1"/>
    </xf>
    <xf numFmtId="49" fontId="0" fillId="0" borderId="12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0" fillId="2" borderId="14" xfId="0" applyNumberFormat="1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2" borderId="14" xfId="0" applyFill="1" applyBorder="1"/>
    <xf numFmtId="4" fontId="0" fillId="2" borderId="14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164" fontId="0" fillId="0" borderId="1" xfId="0" applyNumberForma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4" fontId="0" fillId="0" borderId="1" xfId="0" applyNumberFormat="1" applyBorder="1" applyAlignment="1">
      <alignment horizontal="right" vertical="center"/>
    </xf>
    <xf numFmtId="0" fontId="5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/>
    <xf numFmtId="0" fontId="5" fillId="2" borderId="1" xfId="0" applyFont="1" applyFill="1" applyBorder="1" applyAlignment="1">
      <alignment horizontal="justify"/>
    </xf>
    <xf numFmtId="0" fontId="0" fillId="2" borderId="1" xfId="0" applyFill="1" applyBorder="1"/>
    <xf numFmtId="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justify"/>
    </xf>
    <xf numFmtId="0" fontId="0" fillId="0" borderId="1" xfId="0" applyFont="1" applyBorder="1"/>
    <xf numFmtId="4" fontId="0" fillId="0" borderId="1" xfId="0" applyNumberFormat="1" applyFont="1" applyBorder="1" applyAlignment="1">
      <alignment horizontal="right"/>
    </xf>
    <xf numFmtId="4" fontId="0" fillId="0" borderId="1" xfId="0" applyNumberFormat="1" applyFont="1" applyBorder="1"/>
    <xf numFmtId="0" fontId="0" fillId="0" borderId="0" xfId="0" applyFont="1"/>
    <xf numFmtId="4" fontId="0" fillId="0" borderId="1" xfId="0" applyNumberFormat="1" applyFont="1" applyBorder="1" applyAlignment="1">
      <alignment horizontal="right" vertical="center"/>
    </xf>
    <xf numFmtId="164" fontId="0" fillId="2" borderId="1" xfId="0" applyNumberFormat="1" applyFill="1" applyBorder="1" applyAlignment="1">
      <alignment horizontal="justify"/>
    </xf>
    <xf numFmtId="0" fontId="6" fillId="3" borderId="1" xfId="0" applyFont="1" applyFill="1" applyBorder="1" applyAlignment="1">
      <alignment horizontal="justify"/>
    </xf>
    <xf numFmtId="0" fontId="5" fillId="0" borderId="10" xfId="0" applyFont="1" applyBorder="1" applyAlignment="1">
      <alignment horizontal="justify"/>
    </xf>
    <xf numFmtId="0" fontId="0" fillId="0" borderId="10" xfId="0" applyBorder="1"/>
    <xf numFmtId="4" fontId="0" fillId="0" borderId="10" xfId="0" applyNumberFormat="1" applyBorder="1" applyAlignment="1">
      <alignment horizontal="right"/>
    </xf>
    <xf numFmtId="0" fontId="5" fillId="0" borderId="10" xfId="0" applyFont="1" applyBorder="1" applyAlignment="1">
      <alignment horizontal="center"/>
    </xf>
    <xf numFmtId="4" fontId="0" fillId="0" borderId="10" xfId="0" applyNumberFormat="1" applyBorder="1"/>
    <xf numFmtId="164" fontId="0" fillId="0" borderId="15" xfId="0" applyNumberFormat="1" applyFill="1" applyBorder="1" applyAlignment="1">
      <alignment horizontal="center"/>
    </xf>
    <xf numFmtId="0" fontId="3" fillId="4" borderId="15" xfId="0" applyFont="1" applyFill="1" applyBorder="1" applyAlignment="1">
      <alignment horizontal="justify"/>
    </xf>
    <xf numFmtId="0" fontId="1" fillId="4" borderId="15" xfId="0" applyFont="1" applyFill="1" applyBorder="1"/>
    <xf numFmtId="4" fontId="1" fillId="4" borderId="15" xfId="0" applyNumberFormat="1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/>
    </xf>
    <xf numFmtId="4" fontId="1" fillId="4" borderId="15" xfId="0" applyNumberFormat="1" applyFont="1" applyFill="1" applyBorder="1"/>
    <xf numFmtId="0" fontId="0" fillId="0" borderId="0" xfId="0" applyAlignment="1">
      <alignment horizontal="justify"/>
    </xf>
    <xf numFmtId="164" fontId="7" fillId="0" borderId="1" xfId="0" applyNumberFormat="1" applyFont="1" applyBorder="1" applyAlignment="1">
      <alignment horizontal="justify"/>
    </xf>
    <xf numFmtId="0" fontId="8" fillId="0" borderId="1" xfId="0" applyFont="1" applyBorder="1" applyAlignment="1">
      <alignment horizontal="justify"/>
    </xf>
    <xf numFmtId="0" fontId="7" fillId="0" borderId="1" xfId="0" applyFont="1" applyBorder="1"/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/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257174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79132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showWhiteSpace="0" topLeftCell="A19" zoomScaleNormal="100" workbookViewId="0">
      <selection activeCell="I36" sqref="I36"/>
    </sheetView>
  </sheetViews>
  <sheetFormatPr defaultRowHeight="15" x14ac:dyDescent="0.25"/>
  <cols>
    <col min="1" max="1" width="5.28515625" style="1" customWidth="1"/>
    <col min="2" max="2" width="36.5703125" style="71" customWidth="1"/>
    <col min="3" max="3" width="40.42578125" customWidth="1"/>
    <col min="4" max="4" width="12.28515625" style="4" customWidth="1"/>
    <col min="5" max="5" width="7.28515625" style="5" customWidth="1"/>
    <col min="6" max="6" width="11.28515625" customWidth="1"/>
    <col min="7" max="7" width="7.42578125" customWidth="1"/>
    <col min="8" max="8" width="11.28515625" customWidth="1"/>
    <col min="9" max="10" width="16.28515625" customWidth="1"/>
  </cols>
  <sheetData>
    <row r="1" spans="1:10" x14ac:dyDescent="0.25">
      <c r="B1" s="2" t="s">
        <v>0</v>
      </c>
      <c r="C1" s="3"/>
      <c r="H1" s="6" t="s">
        <v>1</v>
      </c>
      <c r="I1" s="7"/>
      <c r="J1" s="8"/>
    </row>
    <row r="2" spans="1:10" x14ac:dyDescent="0.25">
      <c r="B2" s="3" t="s">
        <v>2</v>
      </c>
      <c r="C2" s="3"/>
      <c r="H2" s="9"/>
      <c r="I2" s="10" t="s">
        <v>3</v>
      </c>
      <c r="J2" s="11"/>
    </row>
    <row r="3" spans="1:10" x14ac:dyDescent="0.25">
      <c r="B3" s="3" t="s">
        <v>4</v>
      </c>
      <c r="C3" s="3"/>
      <c r="H3" s="9"/>
      <c r="I3" s="12" t="s">
        <v>5</v>
      </c>
      <c r="J3" s="11"/>
    </row>
    <row r="4" spans="1:10" x14ac:dyDescent="0.25">
      <c r="B4" s="3" t="s">
        <v>6</v>
      </c>
      <c r="C4" s="3"/>
      <c r="H4" s="9"/>
      <c r="I4" s="10" t="s">
        <v>7</v>
      </c>
      <c r="J4" s="11"/>
    </row>
    <row r="5" spans="1:10" x14ac:dyDescent="0.25">
      <c r="B5" s="3" t="s">
        <v>8</v>
      </c>
      <c r="C5" s="3"/>
      <c r="H5" s="13"/>
      <c r="I5" s="14" t="s">
        <v>9</v>
      </c>
      <c r="J5" s="15"/>
    </row>
    <row r="6" spans="1:10" x14ac:dyDescent="0.25">
      <c r="B6" s="16"/>
      <c r="C6" s="17"/>
      <c r="H6" s="18"/>
      <c r="I6" s="18"/>
      <c r="J6" s="18"/>
    </row>
    <row r="7" spans="1:10" ht="15.75" x14ac:dyDescent="0.25">
      <c r="A7" s="19" t="s">
        <v>10</v>
      </c>
      <c r="B7" s="20"/>
      <c r="C7" s="20"/>
      <c r="D7" s="21"/>
      <c r="E7" s="22"/>
      <c r="F7" s="22"/>
      <c r="G7" s="22"/>
      <c r="H7" s="23"/>
      <c r="I7" s="23"/>
      <c r="J7" s="23"/>
    </row>
    <row r="9" spans="1:10" s="29" customFormat="1" ht="60.75" thickBot="1" x14ac:dyDescent="0.3">
      <c r="A9" s="24" t="s">
        <v>11</v>
      </c>
      <c r="B9" s="25" t="s">
        <v>12</v>
      </c>
      <c r="C9" s="26" t="s">
        <v>13</v>
      </c>
      <c r="D9" s="27" t="s">
        <v>14</v>
      </c>
      <c r="E9" s="28" t="s">
        <v>15</v>
      </c>
      <c r="F9" s="28" t="s">
        <v>16</v>
      </c>
      <c r="G9" s="28" t="s">
        <v>17</v>
      </c>
      <c r="H9" s="28" t="s">
        <v>18</v>
      </c>
      <c r="I9" s="28" t="s">
        <v>19</v>
      </c>
      <c r="J9" s="28" t="s">
        <v>20</v>
      </c>
    </row>
    <row r="10" spans="1:10" s="35" customFormat="1" ht="16.5" thickTop="1" thickBot="1" x14ac:dyDescent="0.3">
      <c r="A10" s="30">
        <v>1</v>
      </c>
      <c r="B10" s="31">
        <v>2</v>
      </c>
      <c r="C10" s="32">
        <v>3</v>
      </c>
      <c r="D10" s="33">
        <v>4</v>
      </c>
      <c r="E10" s="32">
        <v>5</v>
      </c>
      <c r="F10" s="32">
        <v>6</v>
      </c>
      <c r="G10" s="32">
        <v>7</v>
      </c>
      <c r="H10" s="32" t="s">
        <v>21</v>
      </c>
      <c r="I10" s="32" t="s">
        <v>22</v>
      </c>
      <c r="J10" s="34" t="s">
        <v>23</v>
      </c>
    </row>
    <row r="11" spans="1:10" ht="30.75" thickTop="1" x14ac:dyDescent="0.25">
      <c r="A11" s="36"/>
      <c r="B11" s="37" t="s">
        <v>24</v>
      </c>
      <c r="C11" s="38"/>
      <c r="D11" s="39"/>
      <c r="E11" s="40"/>
      <c r="F11" s="38"/>
      <c r="G11" s="38"/>
      <c r="H11" s="38"/>
      <c r="I11" s="38"/>
      <c r="J11" s="38"/>
    </row>
    <row r="12" spans="1:10" x14ac:dyDescent="0.25">
      <c r="A12" s="41" t="s">
        <v>25</v>
      </c>
      <c r="B12" s="42" t="s">
        <v>26</v>
      </c>
      <c r="C12" s="43"/>
      <c r="D12" s="44">
        <v>360</v>
      </c>
      <c r="E12" s="45" t="s">
        <v>27</v>
      </c>
      <c r="F12" s="46"/>
      <c r="G12" s="47"/>
      <c r="H12" s="47">
        <f t="shared" ref="H12" si="0">F12*(1+G12/100)</f>
        <v>0</v>
      </c>
      <c r="I12" s="47">
        <f t="shared" ref="I12" si="1">D12*F12</f>
        <v>0</v>
      </c>
      <c r="J12" s="47">
        <f t="shared" ref="J12" si="2">D12*H12</f>
        <v>0</v>
      </c>
    </row>
    <row r="13" spans="1:10" x14ac:dyDescent="0.25">
      <c r="A13" s="41" t="s">
        <v>28</v>
      </c>
      <c r="B13" s="42" t="s">
        <v>73</v>
      </c>
      <c r="C13" s="43"/>
      <c r="D13" s="44">
        <v>360</v>
      </c>
      <c r="E13" s="45" t="s">
        <v>27</v>
      </c>
      <c r="F13" s="46"/>
      <c r="G13" s="47"/>
      <c r="H13" s="47">
        <f t="shared" ref="H13:H19" si="3">F13*(1+G13/100)</f>
        <v>0</v>
      </c>
      <c r="I13" s="47">
        <f t="shared" ref="I13:I19" si="4">D13*F13</f>
        <v>0</v>
      </c>
      <c r="J13" s="47">
        <f t="shared" ref="J13:J19" si="5">D13*H13</f>
        <v>0</v>
      </c>
    </row>
    <row r="14" spans="1:10" x14ac:dyDescent="0.25">
      <c r="A14" s="41" t="s">
        <v>29</v>
      </c>
      <c r="B14" s="42" t="s">
        <v>30</v>
      </c>
      <c r="C14" s="43"/>
      <c r="D14" s="44">
        <v>360</v>
      </c>
      <c r="E14" s="45" t="s">
        <v>27</v>
      </c>
      <c r="F14" s="46"/>
      <c r="G14" s="47"/>
      <c r="H14" s="47">
        <f t="shared" si="3"/>
        <v>0</v>
      </c>
      <c r="I14" s="47">
        <f t="shared" si="4"/>
        <v>0</v>
      </c>
      <c r="J14" s="47">
        <f t="shared" si="5"/>
        <v>0</v>
      </c>
    </row>
    <row r="15" spans="1:10" ht="15" customHeight="1" x14ac:dyDescent="0.25">
      <c r="A15" s="41" t="s">
        <v>31</v>
      </c>
      <c r="B15" s="42" t="s">
        <v>32</v>
      </c>
      <c r="C15" s="43"/>
      <c r="D15" s="44">
        <v>240</v>
      </c>
      <c r="E15" s="45" t="s">
        <v>27</v>
      </c>
      <c r="F15" s="46"/>
      <c r="G15" s="47"/>
      <c r="H15" s="47">
        <f t="shared" si="3"/>
        <v>0</v>
      </c>
      <c r="I15" s="47">
        <f t="shared" si="4"/>
        <v>0</v>
      </c>
      <c r="J15" s="47">
        <f t="shared" si="5"/>
        <v>0</v>
      </c>
    </row>
    <row r="16" spans="1:10" ht="15.75" customHeight="1" x14ac:dyDescent="0.25">
      <c r="A16" s="41" t="s">
        <v>33</v>
      </c>
      <c r="B16" s="42" t="s">
        <v>34</v>
      </c>
      <c r="C16" s="43"/>
      <c r="D16" s="44">
        <v>240</v>
      </c>
      <c r="E16" s="45" t="s">
        <v>27</v>
      </c>
      <c r="F16" s="46"/>
      <c r="G16" s="47"/>
      <c r="H16" s="47">
        <f t="shared" si="3"/>
        <v>0</v>
      </c>
      <c r="I16" s="47">
        <f t="shared" si="4"/>
        <v>0</v>
      </c>
      <c r="J16" s="47">
        <f t="shared" si="5"/>
        <v>0</v>
      </c>
    </row>
    <row r="17" spans="1:10" x14ac:dyDescent="0.25">
      <c r="A17" s="41" t="s">
        <v>35</v>
      </c>
      <c r="B17" s="42" t="s">
        <v>36</v>
      </c>
      <c r="C17" s="43"/>
      <c r="D17" s="44">
        <v>120</v>
      </c>
      <c r="E17" s="45" t="s">
        <v>27</v>
      </c>
      <c r="F17" s="46"/>
      <c r="G17" s="47"/>
      <c r="H17" s="47">
        <f t="shared" si="3"/>
        <v>0</v>
      </c>
      <c r="I17" s="47">
        <f t="shared" si="4"/>
        <v>0</v>
      </c>
      <c r="J17" s="47">
        <f t="shared" si="5"/>
        <v>0</v>
      </c>
    </row>
    <row r="18" spans="1:10" s="79" customFormat="1" ht="30" x14ac:dyDescent="0.25">
      <c r="A18" s="72" t="s">
        <v>37</v>
      </c>
      <c r="B18" s="73" t="s">
        <v>38</v>
      </c>
      <c r="C18" s="74"/>
      <c r="D18" s="75">
        <v>120</v>
      </c>
      <c r="E18" s="76" t="s">
        <v>27</v>
      </c>
      <c r="F18" s="77"/>
      <c r="G18" s="78"/>
      <c r="H18" s="78">
        <f t="shared" si="3"/>
        <v>0</v>
      </c>
      <c r="I18" s="78">
        <f t="shared" si="4"/>
        <v>0</v>
      </c>
      <c r="J18" s="78">
        <f t="shared" si="5"/>
        <v>0</v>
      </c>
    </row>
    <row r="19" spans="1:10" x14ac:dyDescent="0.25">
      <c r="A19" s="41" t="s">
        <v>39</v>
      </c>
      <c r="B19" s="42" t="s">
        <v>40</v>
      </c>
      <c r="C19" s="43"/>
      <c r="D19" s="44">
        <v>720</v>
      </c>
      <c r="E19" s="45" t="s">
        <v>27</v>
      </c>
      <c r="F19" s="46"/>
      <c r="G19" s="47"/>
      <c r="H19" s="47">
        <f t="shared" si="3"/>
        <v>0</v>
      </c>
      <c r="I19" s="47">
        <f t="shared" si="4"/>
        <v>0</v>
      </c>
      <c r="J19" s="47">
        <f t="shared" si="5"/>
        <v>0</v>
      </c>
    </row>
    <row r="20" spans="1:10" x14ac:dyDescent="0.25">
      <c r="A20" s="41"/>
      <c r="B20" s="48" t="s">
        <v>42</v>
      </c>
      <c r="C20" s="49"/>
      <c r="D20" s="50"/>
      <c r="E20" s="51"/>
      <c r="F20" s="49"/>
      <c r="G20" s="49"/>
      <c r="H20" s="49"/>
      <c r="I20" s="49"/>
      <c r="J20" s="49"/>
    </row>
    <row r="21" spans="1:10" x14ac:dyDescent="0.25">
      <c r="A21" s="41" t="s">
        <v>41</v>
      </c>
      <c r="B21" s="52" t="s">
        <v>74</v>
      </c>
      <c r="C21" s="43"/>
      <c r="D21" s="44">
        <v>60</v>
      </c>
      <c r="E21" s="45" t="s">
        <v>27</v>
      </c>
      <c r="F21" s="46"/>
      <c r="G21" s="47"/>
      <c r="H21" s="47">
        <f t="shared" ref="H21:H31" si="6">F21*(1+G21/100)</f>
        <v>0</v>
      </c>
      <c r="I21" s="47">
        <f t="shared" ref="I21:I31" si="7">D21*F21</f>
        <v>0</v>
      </c>
      <c r="J21" s="47">
        <f t="shared" ref="J21:J31" si="8">D21*H21</f>
        <v>0</v>
      </c>
    </row>
    <row r="22" spans="1:10" x14ac:dyDescent="0.25">
      <c r="A22" s="41" t="s">
        <v>43</v>
      </c>
      <c r="B22" s="42" t="s">
        <v>45</v>
      </c>
      <c r="C22" s="43"/>
      <c r="D22" s="44">
        <v>360</v>
      </c>
      <c r="E22" s="45" t="s">
        <v>27</v>
      </c>
      <c r="F22" s="46"/>
      <c r="G22" s="47"/>
      <c r="H22" s="47">
        <f t="shared" si="6"/>
        <v>0</v>
      </c>
      <c r="I22" s="47">
        <f t="shared" si="7"/>
        <v>0</v>
      </c>
      <c r="J22" s="47">
        <f t="shared" si="8"/>
        <v>0</v>
      </c>
    </row>
    <row r="23" spans="1:10" x14ac:dyDescent="0.25">
      <c r="A23" s="41" t="s">
        <v>44</v>
      </c>
      <c r="B23" s="42" t="s">
        <v>76</v>
      </c>
      <c r="C23" s="43"/>
      <c r="D23" s="44">
        <v>120</v>
      </c>
      <c r="E23" s="45" t="s">
        <v>27</v>
      </c>
      <c r="F23" s="46"/>
      <c r="G23" s="47"/>
      <c r="H23" s="47">
        <f t="shared" ref="H23" si="9">F23*(1+G23/100)</f>
        <v>0</v>
      </c>
      <c r="I23" s="47">
        <f t="shared" ref="I23" si="10">D23*F23</f>
        <v>0</v>
      </c>
      <c r="J23" s="47">
        <f t="shared" ref="J23" si="11">D23*H23</f>
        <v>0</v>
      </c>
    </row>
    <row r="24" spans="1:10" x14ac:dyDescent="0.25">
      <c r="A24" s="41" t="s">
        <v>46</v>
      </c>
      <c r="B24" s="42" t="s">
        <v>47</v>
      </c>
      <c r="C24" s="43"/>
      <c r="D24" s="44">
        <v>480</v>
      </c>
      <c r="E24" s="45" t="s">
        <v>27</v>
      </c>
      <c r="F24" s="46"/>
      <c r="G24" s="47"/>
      <c r="H24" s="47">
        <f t="shared" si="6"/>
        <v>0</v>
      </c>
      <c r="I24" s="47">
        <f t="shared" si="7"/>
        <v>0</v>
      </c>
      <c r="J24" s="47">
        <f t="shared" si="8"/>
        <v>0</v>
      </c>
    </row>
    <row r="25" spans="1:10" s="56" customFormat="1" ht="45" x14ac:dyDescent="0.25">
      <c r="A25" s="41" t="s">
        <v>48</v>
      </c>
      <c r="B25" s="42" t="s">
        <v>49</v>
      </c>
      <c r="C25" s="53"/>
      <c r="D25" s="54">
        <v>180</v>
      </c>
      <c r="E25" s="45" t="s">
        <v>27</v>
      </c>
      <c r="F25" s="54"/>
      <c r="G25" s="55"/>
      <c r="H25" s="55">
        <f t="shared" si="6"/>
        <v>0</v>
      </c>
      <c r="I25" s="55">
        <f t="shared" si="7"/>
        <v>0</v>
      </c>
      <c r="J25" s="55">
        <f t="shared" si="8"/>
        <v>0</v>
      </c>
    </row>
    <row r="26" spans="1:10" s="56" customFormat="1" ht="45" x14ac:dyDescent="0.25">
      <c r="A26" s="41" t="s">
        <v>50</v>
      </c>
      <c r="B26" s="42" t="s">
        <v>51</v>
      </c>
      <c r="C26" s="53"/>
      <c r="D26" s="54">
        <v>180</v>
      </c>
      <c r="E26" s="45" t="s">
        <v>27</v>
      </c>
      <c r="F26" s="54"/>
      <c r="G26" s="55"/>
      <c r="H26" s="55">
        <f t="shared" si="6"/>
        <v>0</v>
      </c>
      <c r="I26" s="55">
        <f t="shared" si="7"/>
        <v>0</v>
      </c>
      <c r="J26" s="55">
        <f t="shared" si="8"/>
        <v>0</v>
      </c>
    </row>
    <row r="27" spans="1:10" s="56" customFormat="1" ht="30" x14ac:dyDescent="0.25">
      <c r="A27" s="41" t="s">
        <v>52</v>
      </c>
      <c r="B27" s="42" t="s">
        <v>53</v>
      </c>
      <c r="C27" s="53"/>
      <c r="D27" s="54">
        <v>180</v>
      </c>
      <c r="E27" s="45" t="s">
        <v>27</v>
      </c>
      <c r="F27" s="54"/>
      <c r="G27" s="55"/>
      <c r="H27" s="55">
        <f t="shared" si="6"/>
        <v>0</v>
      </c>
      <c r="I27" s="55">
        <f t="shared" si="7"/>
        <v>0</v>
      </c>
      <c r="J27" s="55">
        <f t="shared" si="8"/>
        <v>0</v>
      </c>
    </row>
    <row r="28" spans="1:10" s="56" customFormat="1" ht="34.5" customHeight="1" x14ac:dyDescent="0.25">
      <c r="A28" s="41" t="s">
        <v>54</v>
      </c>
      <c r="B28" s="42" t="s">
        <v>55</v>
      </c>
      <c r="C28" s="53"/>
      <c r="D28" s="54">
        <v>180</v>
      </c>
      <c r="E28" s="45" t="s">
        <v>27</v>
      </c>
      <c r="F28" s="54"/>
      <c r="G28" s="55"/>
      <c r="H28" s="55">
        <f t="shared" si="6"/>
        <v>0</v>
      </c>
      <c r="I28" s="55">
        <f t="shared" si="7"/>
        <v>0</v>
      </c>
      <c r="J28" s="55">
        <f t="shared" si="8"/>
        <v>0</v>
      </c>
    </row>
    <row r="29" spans="1:10" s="56" customFormat="1" x14ac:dyDescent="0.25">
      <c r="A29" s="41" t="s">
        <v>56</v>
      </c>
      <c r="B29" s="42" t="s">
        <v>75</v>
      </c>
      <c r="C29" s="53"/>
      <c r="D29" s="57">
        <v>180</v>
      </c>
      <c r="E29" s="45" t="s">
        <v>27</v>
      </c>
      <c r="F29" s="54"/>
      <c r="G29" s="55"/>
      <c r="H29" s="55">
        <f t="shared" si="6"/>
        <v>0</v>
      </c>
      <c r="I29" s="55">
        <f t="shared" si="7"/>
        <v>0</v>
      </c>
      <c r="J29" s="55">
        <f t="shared" si="8"/>
        <v>0</v>
      </c>
    </row>
    <row r="30" spans="1:10" x14ac:dyDescent="0.25">
      <c r="A30" s="41" t="s">
        <v>57</v>
      </c>
      <c r="B30" s="42" t="s">
        <v>58</v>
      </c>
      <c r="C30" s="43"/>
      <c r="D30" s="44">
        <v>25</v>
      </c>
      <c r="E30" s="45" t="s">
        <v>27</v>
      </c>
      <c r="F30" s="46"/>
      <c r="G30" s="47"/>
      <c r="H30" s="47">
        <f t="shared" si="6"/>
        <v>0</v>
      </c>
      <c r="I30" s="47">
        <f t="shared" si="7"/>
        <v>0</v>
      </c>
      <c r="J30" s="47">
        <f t="shared" si="8"/>
        <v>0</v>
      </c>
    </row>
    <row r="31" spans="1:10" x14ac:dyDescent="0.25">
      <c r="A31" s="41" t="s">
        <v>59</v>
      </c>
      <c r="B31" s="42" t="s">
        <v>60</v>
      </c>
      <c r="C31" s="43"/>
      <c r="D31" s="44">
        <v>36</v>
      </c>
      <c r="E31" s="45" t="s">
        <v>27</v>
      </c>
      <c r="F31" s="46"/>
      <c r="G31" s="47"/>
      <c r="H31" s="47">
        <f t="shared" si="6"/>
        <v>0</v>
      </c>
      <c r="I31" s="47">
        <f t="shared" si="7"/>
        <v>0</v>
      </c>
      <c r="J31" s="47">
        <f t="shared" si="8"/>
        <v>0</v>
      </c>
    </row>
    <row r="32" spans="1:10" x14ac:dyDescent="0.25">
      <c r="A32" s="58"/>
      <c r="B32" s="48" t="s">
        <v>61</v>
      </c>
      <c r="C32" s="49"/>
      <c r="D32" s="50"/>
      <c r="E32" s="51"/>
      <c r="F32" s="49"/>
      <c r="G32" s="49"/>
      <c r="H32" s="49"/>
      <c r="I32" s="49"/>
      <c r="J32" s="49"/>
    </row>
    <row r="33" spans="1:10" x14ac:dyDescent="0.25">
      <c r="A33" s="41" t="s">
        <v>62</v>
      </c>
      <c r="B33" s="59" t="s">
        <v>77</v>
      </c>
      <c r="C33" s="43"/>
      <c r="D33" s="44">
        <v>60</v>
      </c>
      <c r="E33" s="45" t="s">
        <v>27</v>
      </c>
      <c r="F33" s="43"/>
      <c r="G33" s="47"/>
      <c r="H33" s="47">
        <f t="shared" ref="H33:H39" si="12">F33*(1+G33/100)</f>
        <v>0</v>
      </c>
      <c r="I33" s="47">
        <f t="shared" ref="I33:I39" si="13">D33*F33</f>
        <v>0</v>
      </c>
      <c r="J33" s="47">
        <f t="shared" ref="J33:J39" si="14">D33*H33</f>
        <v>0</v>
      </c>
    </row>
    <row r="34" spans="1:10" x14ac:dyDescent="0.25">
      <c r="A34" s="41" t="s">
        <v>63</v>
      </c>
      <c r="B34" s="42" t="s">
        <v>78</v>
      </c>
      <c r="C34" s="43"/>
      <c r="D34" s="44">
        <v>240</v>
      </c>
      <c r="E34" s="45" t="s">
        <v>27</v>
      </c>
      <c r="F34" s="46"/>
      <c r="G34" s="47"/>
      <c r="H34" s="47">
        <f t="shared" si="12"/>
        <v>0</v>
      </c>
      <c r="I34" s="47">
        <f t="shared" si="13"/>
        <v>0</v>
      </c>
      <c r="J34" s="47">
        <f t="shared" si="14"/>
        <v>0</v>
      </c>
    </row>
    <row r="35" spans="1:10" x14ac:dyDescent="0.25">
      <c r="A35" s="41" t="s">
        <v>64</v>
      </c>
      <c r="B35" s="42" t="s">
        <v>79</v>
      </c>
      <c r="C35" s="43"/>
      <c r="D35" s="44">
        <v>200</v>
      </c>
      <c r="E35" s="45" t="s">
        <v>27</v>
      </c>
      <c r="F35" s="46"/>
      <c r="G35" s="47"/>
      <c r="H35" s="47">
        <f t="shared" si="12"/>
        <v>0</v>
      </c>
      <c r="I35" s="47">
        <f t="shared" si="13"/>
        <v>0</v>
      </c>
      <c r="J35" s="47">
        <f t="shared" si="14"/>
        <v>0</v>
      </c>
    </row>
    <row r="36" spans="1:10" s="56" customFormat="1" x14ac:dyDescent="0.25">
      <c r="A36" s="41" t="s">
        <v>66</v>
      </c>
      <c r="B36" s="42" t="s">
        <v>65</v>
      </c>
      <c r="C36" s="53"/>
      <c r="D36" s="57">
        <v>200</v>
      </c>
      <c r="E36" s="45" t="s">
        <v>27</v>
      </c>
      <c r="F36" s="54"/>
      <c r="G36" s="55"/>
      <c r="H36" s="55">
        <f t="shared" ref="H36" si="15">F36*(1+G36/100)</f>
        <v>0</v>
      </c>
      <c r="I36" s="55">
        <f t="shared" ref="I36" si="16">D36*F36</f>
        <v>0</v>
      </c>
      <c r="J36" s="55">
        <f t="shared" ref="J36" si="17">D36*H36</f>
        <v>0</v>
      </c>
    </row>
    <row r="37" spans="1:10" s="56" customFormat="1" x14ac:dyDescent="0.25">
      <c r="A37" s="41" t="s">
        <v>66</v>
      </c>
      <c r="B37" s="42" t="s">
        <v>67</v>
      </c>
      <c r="C37" s="53"/>
      <c r="D37" s="57">
        <v>200</v>
      </c>
      <c r="E37" s="45" t="s">
        <v>27</v>
      </c>
      <c r="F37" s="54"/>
      <c r="G37" s="55"/>
      <c r="H37" s="55">
        <f t="shared" si="12"/>
        <v>0</v>
      </c>
      <c r="I37" s="55">
        <f t="shared" si="13"/>
        <v>0</v>
      </c>
      <c r="J37" s="55">
        <f t="shared" si="14"/>
        <v>0</v>
      </c>
    </row>
    <row r="38" spans="1:10" x14ac:dyDescent="0.25">
      <c r="A38" s="41" t="s">
        <v>68</v>
      </c>
      <c r="B38" s="42" t="s">
        <v>69</v>
      </c>
      <c r="C38" s="43"/>
      <c r="D38" s="44">
        <v>100</v>
      </c>
      <c r="E38" s="45" t="s">
        <v>27</v>
      </c>
      <c r="F38" s="46"/>
      <c r="G38" s="47"/>
      <c r="H38" s="47">
        <f t="shared" si="12"/>
        <v>0</v>
      </c>
      <c r="I38" s="47">
        <f t="shared" si="13"/>
        <v>0</v>
      </c>
      <c r="J38" s="47">
        <f t="shared" si="14"/>
        <v>0</v>
      </c>
    </row>
    <row r="39" spans="1:10" ht="30.75" thickBot="1" x14ac:dyDescent="0.3">
      <c r="A39" s="41" t="s">
        <v>70</v>
      </c>
      <c r="B39" s="60" t="s">
        <v>71</v>
      </c>
      <c r="C39" s="61"/>
      <c r="D39" s="62">
        <v>100</v>
      </c>
      <c r="E39" s="63" t="s">
        <v>27</v>
      </c>
      <c r="F39" s="62"/>
      <c r="G39" s="64"/>
      <c r="H39" s="64">
        <f t="shared" si="12"/>
        <v>0</v>
      </c>
      <c r="I39" s="64">
        <f t="shared" si="13"/>
        <v>0</v>
      </c>
      <c r="J39" s="64">
        <f t="shared" si="14"/>
        <v>0</v>
      </c>
    </row>
    <row r="40" spans="1:10" ht="16.5" thickTop="1" x14ac:dyDescent="0.25">
      <c r="A40" s="65"/>
      <c r="B40" s="66" t="s">
        <v>72</v>
      </c>
      <c r="C40" s="67"/>
      <c r="D40" s="68"/>
      <c r="E40" s="69"/>
      <c r="F40" s="67"/>
      <c r="G40" s="67"/>
      <c r="H40" s="67"/>
      <c r="I40" s="70">
        <f>SUM(I12:I39)</f>
        <v>0</v>
      </c>
      <c r="J40" s="70">
        <f>SUM(J12:J39)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4294967293" r:id="rId1"/>
  <headerFooter>
    <oddFooter>&amp;L&amp;F&amp;CStran &amp;P od &amp;N&amp;R&amp;A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Sveže meso</vt:lpstr>
      <vt:lpstr>'Sveže meso'!Tiskanje_naslovov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2018-10-10T09:15:50Z</dcterms:created>
  <dcterms:modified xsi:type="dcterms:W3CDTF">2019-08-31T19:50:46Z</dcterms:modified>
</cp:coreProperties>
</file>